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РЕШЕНИЯ СОВЕТА МР-она и ОКРУГА\РЕШЕНИЯ СОВЕТА 2025 год\ГОДОВОЙ ОТЧЕТ\Документы прилагаемые к отчёту\"/>
    </mc:Choice>
  </mc:AlternateContent>
  <bookViews>
    <workbookView xWindow="0" yWindow="0" windowWidth="28800" windowHeight="12345"/>
  </bookViews>
  <sheets>
    <sheet name="2024" sheetId="2" r:id="rId1"/>
  </sheets>
  <definedNames>
    <definedName name="_xlnm._FilterDatabase" localSheetId="0" hidden="1">'2024'!$A$6:$O$50</definedName>
    <definedName name="_xlnm.Print_Titles" localSheetId="0">'2024'!$5:$6</definedName>
  </definedNames>
  <calcPr calcId="162913" iterate="1"/>
</workbook>
</file>

<file path=xl/calcChain.xml><?xml version="1.0" encoding="utf-8"?>
<calcChain xmlns="http://schemas.openxmlformats.org/spreadsheetml/2006/main">
  <c r="F49" i="2" l="1"/>
  <c r="F48" i="2"/>
  <c r="F47" i="2"/>
  <c r="F46" i="2"/>
  <c r="F44" i="2"/>
  <c r="F43" i="2"/>
  <c r="F42" i="2"/>
  <c r="F40" i="2"/>
  <c r="F39" i="2"/>
  <c r="F37" i="2"/>
  <c r="F36" i="2"/>
  <c r="F35" i="2"/>
  <c r="F34" i="2"/>
  <c r="F33" i="2"/>
  <c r="F32" i="2"/>
  <c r="F28" i="2"/>
  <c r="F27" i="2"/>
  <c r="F26" i="2"/>
  <c r="F24" i="2"/>
  <c r="F23" i="2"/>
  <c r="F22" i="2"/>
  <c r="F21" i="2"/>
  <c r="F19" i="2"/>
  <c r="F17" i="2"/>
  <c r="F15" i="2"/>
  <c r="F12" i="2"/>
  <c r="F11" i="2"/>
  <c r="F10" i="2"/>
  <c r="F9" i="2"/>
  <c r="F8" i="2"/>
  <c r="E49" i="2"/>
  <c r="E48" i="2"/>
  <c r="E47" i="2"/>
  <c r="E46" i="2"/>
  <c r="E44" i="2"/>
  <c r="E43" i="2"/>
  <c r="E42" i="2"/>
  <c r="E40" i="2"/>
  <c r="E39" i="2"/>
  <c r="E37" i="2"/>
  <c r="E36" i="2"/>
  <c r="E35" i="2"/>
  <c r="E34" i="2"/>
  <c r="E33" i="2"/>
  <c r="E32" i="2"/>
  <c r="E28" i="2"/>
  <c r="E27" i="2"/>
  <c r="E26" i="2"/>
  <c r="E24" i="2"/>
  <c r="E23" i="2"/>
  <c r="E22" i="2"/>
  <c r="E21" i="2"/>
  <c r="E19" i="2"/>
  <c r="E17" i="2"/>
  <c r="E15" i="2"/>
  <c r="E14" i="2"/>
  <c r="E12" i="2"/>
  <c r="E11" i="2"/>
  <c r="E10" i="2"/>
  <c r="E9" i="2"/>
  <c r="E8" i="2"/>
  <c r="D49" i="2"/>
  <c r="D48" i="2"/>
  <c r="D47" i="2"/>
  <c r="D44" i="2"/>
  <c r="D43" i="2"/>
  <c r="D42" i="2"/>
  <c r="D40" i="2"/>
  <c r="D39" i="2"/>
  <c r="D37" i="2"/>
  <c r="D36" i="2"/>
  <c r="D35" i="2"/>
  <c r="D34" i="2"/>
  <c r="D33" i="2"/>
  <c r="D32" i="2"/>
  <c r="D28" i="2"/>
  <c r="D27" i="2"/>
  <c r="D26" i="2"/>
  <c r="D24" i="2"/>
  <c r="D23" i="2"/>
  <c r="D22" i="2"/>
  <c r="D21" i="2"/>
  <c r="D19" i="2"/>
  <c r="D17" i="2"/>
  <c r="D15" i="2"/>
  <c r="D14" i="2"/>
  <c r="D12" i="2"/>
  <c r="D11" i="2"/>
  <c r="D10" i="2"/>
  <c r="D9" i="2"/>
  <c r="D8" i="2"/>
  <c r="M10" i="2" l="1"/>
  <c r="G37" i="2"/>
  <c r="I12" i="2" l="1"/>
  <c r="G8" i="2"/>
  <c r="I8" i="2"/>
  <c r="M35" i="2" l="1"/>
  <c r="L35" i="2"/>
  <c r="G35" i="2"/>
  <c r="H35" i="2"/>
  <c r="I35" i="2"/>
  <c r="J35" i="2"/>
  <c r="M17" i="2"/>
  <c r="L17" i="2"/>
  <c r="J17" i="2"/>
  <c r="I17" i="2"/>
  <c r="H17" i="2"/>
  <c r="G17" i="2"/>
  <c r="E16" i="2"/>
  <c r="F16" i="2"/>
  <c r="D16" i="2"/>
  <c r="D18" i="2"/>
  <c r="M9" i="2"/>
  <c r="L9" i="2"/>
  <c r="J9" i="2"/>
  <c r="H9" i="2"/>
  <c r="I9" i="2"/>
  <c r="G9" i="2"/>
  <c r="I16" i="2" l="1"/>
  <c r="L16" i="2"/>
  <c r="J16" i="2"/>
  <c r="M16" i="2"/>
  <c r="G16" i="2"/>
  <c r="H16" i="2"/>
  <c r="L48" i="2"/>
  <c r="M48" i="2"/>
  <c r="G22" i="2"/>
  <c r="L22" i="2"/>
  <c r="M22" i="2"/>
  <c r="I22" i="2"/>
  <c r="G48" i="2" l="1"/>
  <c r="H48" i="2"/>
  <c r="I48" i="2"/>
  <c r="J48" i="2"/>
  <c r="L8" i="2" l="1"/>
  <c r="M8" i="2"/>
  <c r="L10" i="2"/>
  <c r="L11" i="2"/>
  <c r="M11" i="2"/>
  <c r="L12" i="2"/>
  <c r="M12" i="2"/>
  <c r="L13" i="2"/>
  <c r="L14" i="2"/>
  <c r="M14" i="2"/>
  <c r="L15" i="2"/>
  <c r="M15" i="2"/>
  <c r="L19" i="2"/>
  <c r="M19" i="2"/>
  <c r="L21" i="2"/>
  <c r="M21" i="2"/>
  <c r="L23" i="2"/>
  <c r="M23" i="2"/>
  <c r="L24" i="2"/>
  <c r="M24" i="2"/>
  <c r="L26" i="2"/>
  <c r="M26" i="2"/>
  <c r="L27" i="2"/>
  <c r="M27" i="2"/>
  <c r="L28" i="2"/>
  <c r="M28" i="2"/>
  <c r="L30" i="2"/>
  <c r="L32" i="2"/>
  <c r="M32" i="2"/>
  <c r="L33" i="2"/>
  <c r="M33" i="2"/>
  <c r="L34" i="2"/>
  <c r="M34" i="2"/>
  <c r="L36" i="2"/>
  <c r="M36" i="2"/>
  <c r="L37" i="2"/>
  <c r="M37" i="2"/>
  <c r="L39" i="2"/>
  <c r="M39" i="2"/>
  <c r="L40" i="2"/>
  <c r="M40" i="2"/>
  <c r="L42" i="2"/>
  <c r="M42" i="2"/>
  <c r="L43" i="2"/>
  <c r="M43" i="2"/>
  <c r="L44" i="2"/>
  <c r="M44" i="2"/>
  <c r="L46" i="2"/>
  <c r="M46" i="2"/>
  <c r="L47" i="2"/>
  <c r="M47" i="2"/>
  <c r="L49" i="2"/>
  <c r="M49" i="2"/>
  <c r="J8" i="2"/>
  <c r="J10" i="2"/>
  <c r="J11" i="2"/>
  <c r="J12" i="2"/>
  <c r="J14" i="2"/>
  <c r="J15" i="2"/>
  <c r="J19" i="2"/>
  <c r="J21" i="2"/>
  <c r="J23" i="2"/>
  <c r="J24" i="2"/>
  <c r="J26" i="2"/>
  <c r="J27" i="2"/>
  <c r="J28" i="2"/>
  <c r="J32" i="2"/>
  <c r="J33" i="2"/>
  <c r="J34" i="2"/>
  <c r="J36" i="2"/>
  <c r="J37" i="2"/>
  <c r="J39" i="2"/>
  <c r="J40" i="2"/>
  <c r="J42" i="2"/>
  <c r="J43" i="2"/>
  <c r="J44" i="2"/>
  <c r="J46" i="2"/>
  <c r="J47" i="2"/>
  <c r="J49" i="2"/>
  <c r="I10" i="2"/>
  <c r="I11" i="2"/>
  <c r="I13" i="2"/>
  <c r="I14" i="2"/>
  <c r="I15" i="2"/>
  <c r="I19" i="2"/>
  <c r="I21" i="2"/>
  <c r="I23" i="2"/>
  <c r="I24" i="2"/>
  <c r="I26" i="2"/>
  <c r="I27" i="2"/>
  <c r="I28" i="2"/>
  <c r="I30" i="2"/>
  <c r="I32" i="2"/>
  <c r="I33" i="2"/>
  <c r="I34" i="2"/>
  <c r="I36" i="2"/>
  <c r="I37" i="2"/>
  <c r="I39" i="2"/>
  <c r="I40" i="2"/>
  <c r="I42" i="2"/>
  <c r="I43" i="2"/>
  <c r="I44" i="2"/>
  <c r="I46" i="2"/>
  <c r="I47" i="2"/>
  <c r="I49" i="2"/>
  <c r="H8" i="2"/>
  <c r="H10" i="2"/>
  <c r="H11" i="2"/>
  <c r="H12" i="2"/>
  <c r="H14" i="2"/>
  <c r="H15" i="2"/>
  <c r="H19" i="2"/>
  <c r="H21" i="2"/>
  <c r="H23" i="2"/>
  <c r="H24" i="2"/>
  <c r="H26" i="2"/>
  <c r="H27" i="2"/>
  <c r="H28" i="2"/>
  <c r="H32" i="2"/>
  <c r="H33" i="2"/>
  <c r="H34" i="2"/>
  <c r="H36" i="2"/>
  <c r="H37" i="2"/>
  <c r="H39" i="2"/>
  <c r="H40" i="2"/>
  <c r="H42" i="2"/>
  <c r="H43" i="2"/>
  <c r="H44" i="2"/>
  <c r="H46" i="2"/>
  <c r="H47" i="2"/>
  <c r="H49" i="2"/>
  <c r="G10" i="2"/>
  <c r="G11" i="2"/>
  <c r="G12" i="2"/>
  <c r="G13" i="2"/>
  <c r="G14" i="2"/>
  <c r="G15" i="2"/>
  <c r="G19" i="2"/>
  <c r="G21" i="2"/>
  <c r="G23" i="2"/>
  <c r="G24" i="2"/>
  <c r="G26" i="2"/>
  <c r="G27" i="2"/>
  <c r="G28" i="2"/>
  <c r="G30" i="2"/>
  <c r="G32" i="2"/>
  <c r="G33" i="2"/>
  <c r="G34" i="2"/>
  <c r="G36" i="2"/>
  <c r="G39" i="2"/>
  <c r="G40" i="2"/>
  <c r="G42" i="2"/>
  <c r="G43" i="2"/>
  <c r="G44" i="2"/>
  <c r="G46" i="2"/>
  <c r="G47" i="2"/>
  <c r="G49" i="2"/>
  <c r="E45" i="2"/>
  <c r="F45" i="2"/>
  <c r="D45" i="2"/>
  <c r="E41" i="2"/>
  <c r="F41" i="2"/>
  <c r="D41" i="2"/>
  <c r="E38" i="2"/>
  <c r="F38" i="2"/>
  <c r="D38" i="2"/>
  <c r="E31" i="2"/>
  <c r="F31" i="2"/>
  <c r="D31" i="2"/>
  <c r="E29" i="2"/>
  <c r="F29" i="2"/>
  <c r="D29" i="2"/>
  <c r="E25" i="2"/>
  <c r="F25" i="2"/>
  <c r="D25" i="2"/>
  <c r="E20" i="2"/>
  <c r="F20" i="2"/>
  <c r="D20" i="2"/>
  <c r="E18" i="2"/>
  <c r="F18" i="2"/>
  <c r="E7" i="2"/>
  <c r="F7" i="2"/>
  <c r="D7" i="2"/>
  <c r="F50" i="2" l="1"/>
  <c r="E50" i="2"/>
  <c r="D50" i="2"/>
  <c r="G18" i="2"/>
  <c r="H18" i="2"/>
  <c r="G7" i="2"/>
  <c r="L18" i="2"/>
  <c r="I29" i="2"/>
  <c r="M31" i="2"/>
  <c r="H20" i="2"/>
  <c r="G38" i="2"/>
  <c r="H25" i="2"/>
  <c r="H31" i="2"/>
  <c r="M38" i="2"/>
  <c r="G41" i="2"/>
  <c r="G31" i="2"/>
  <c r="H7" i="2"/>
  <c r="I25" i="2"/>
  <c r="G29" i="2"/>
  <c r="H38" i="2"/>
  <c r="L41" i="2"/>
  <c r="G45" i="2"/>
  <c r="J20" i="2"/>
  <c r="H45" i="2"/>
  <c r="H41" i="2"/>
  <c r="G25" i="2"/>
  <c r="G20" i="2"/>
  <c r="J7" i="2"/>
  <c r="L29" i="2"/>
  <c r="I45" i="2"/>
  <c r="L45" i="2"/>
  <c r="J45" i="2"/>
  <c r="M45" i="2"/>
  <c r="M41" i="2"/>
  <c r="I41" i="2"/>
  <c r="J41" i="2"/>
  <c r="L38" i="2"/>
  <c r="I38" i="2"/>
  <c r="J38" i="2"/>
  <c r="L31" i="2"/>
  <c r="I31" i="2"/>
  <c r="J31" i="2"/>
  <c r="J25" i="2"/>
  <c r="M25" i="2"/>
  <c r="L25" i="2"/>
  <c r="M20" i="2"/>
  <c r="I20" i="2"/>
  <c r="L20" i="2"/>
  <c r="I18" i="2"/>
  <c r="J18" i="2"/>
  <c r="M18" i="2"/>
  <c r="I7" i="2"/>
  <c r="L7" i="2"/>
  <c r="M7" i="2"/>
  <c r="M50" i="2" l="1"/>
  <c r="H50" i="2"/>
  <c r="L50" i="2"/>
  <c r="G50" i="2"/>
  <c r="J50" i="2"/>
  <c r="I50" i="2"/>
</calcChain>
</file>

<file path=xl/sharedStrings.xml><?xml version="1.0" encoding="utf-8"?>
<sst xmlns="http://schemas.openxmlformats.org/spreadsheetml/2006/main" count="103" uniqueCount="77">
  <si>
    <t>(+/-)</t>
  </si>
  <si>
    <t>%</t>
  </si>
  <si>
    <t>Уточненные значения с учетом внесенных изменений</t>
  </si>
  <si>
    <t>Фактическое исполнение</t>
  </si>
  <si>
    <t>Наименование раздела и подраздела классификации расходов бюджетов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</si>
  <si>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</si>
  <si>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</si>
  <si>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</si>
  <si>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</si>
  <si>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</si>
  <si>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</si>
  <si>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</si>
  <si>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</si>
  <si>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</si>
  <si>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</si>
  <si>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</si>
  <si>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</si>
  <si>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</si>
  <si>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</si>
  <si>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</si>
  <si>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</si>
  <si>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</si>
  <si>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</si>
  <si>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</si>
  <si>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</si>
  <si>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</si>
  <si>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</si>
  <si>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</si>
  <si>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</si>
  <si>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</si>
  <si>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</si>
  <si>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</si>
  <si>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</si>
  <si>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</si>
  <si>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</si>
  <si>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</si>
  <si>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</si>
  <si>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</si>
  <si>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</si>
  <si>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</si>
  <si>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</si>
  <si>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</si>
  <si>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</si>
  <si>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Итого</t>
  </si>
  <si>
    <t>-</t>
  </si>
  <si>
    <t>Отклонение уточненного плана от первоначального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</si>
  <si>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</si>
  <si>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 фактического исполнения от уточненного плана</t>
  </si>
  <si>
    <t>Отклонение фактического исполнения от первоначального плана</t>
  </si>
  <si>
    <t>Пояснения отклонений между первоначально утвержденными и фактическими значениями в случае, если такие отклонения составили 5% и более</t>
  </si>
  <si>
    <t>Пояснения отклонений между уточненными плановыми и фактическими значениями в случае, если такие отклонения составили 5% и более</t>
  </si>
  <si>
    <t>План по Решению о бюджете первоначальный</t>
  </si>
  <si>
    <t>(тыс. рублей)</t>
  </si>
  <si>
    <t>Бюджетные ассигнования резервного фонда администрации Новоалександровского городского округа Ставропольского края выделяются в соответствии с распоряжениями администрации Новоалександровского городского округа Ставропольского края и перераспределяются по кодам бюджетной классификации.</t>
  </si>
  <si>
    <t>Оплата расходов на реализацию мероприятий по благоустройству территорий населенных пунктов НГО СК осуществлялась под фактически выполненные работы.</t>
  </si>
  <si>
    <t>Увеличение расходов на:                                                                                  проектирование, строительство, реконструкцию, капитальный ремонт, ремонт автомобильных дорог, в том числе за счет средств субсидии из краевого бюджета</t>
  </si>
  <si>
    <t>Спорт высших достижений</t>
  </si>
  <si>
    <t>Транспорт</t>
  </si>
  <si>
    <t>Уменьшение расходов на мероприятия по поддержке субъектов малого и среднего предпринимательства</t>
  </si>
  <si>
    <t xml:space="preserve">Увеличение обусловлено ростом объема расходов на обеспечение отдыха и оздоровления детей
</t>
  </si>
  <si>
    <t>Увеличение расходов обусловлено выделением дополнительных средств из краевого бюджета на оплату жилищно-коммунальных услуг отдельным категориям граждан; Увеличение расходов обусловлено выделением дополнительных средств местного бюджета  на единовременную денежную выплату на погребение членам семьи военнослужащего, погибшего при выполнении задач в ходе специальной военной операции, или умершего в следствие увечья (ранения, травмы, контузии), полученного при выполнении задач в ходе специальной военной операции</t>
  </si>
  <si>
    <t>Расходы на осуществление пассажирских перевозок осуществлялись в соответствии с графиком перевозок</t>
  </si>
  <si>
    <t>Аналитическая информация об исполнении расходов бюджета Новоалександровского муниципального округа Ставропольского края по разделам и подразделам классификации расходов за 2024 год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</si>
  <si>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</si>
  <si>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</si>
  <si>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Мобилизационная и вневойсковая подготовка</t>
  </si>
  <si>
    <t>Профессиональная подготовка, переподготовка и повышение квалификации</t>
  </si>
  <si>
    <t>Увеличение расходов  обусловленно повышением оплаты труда муниципальных служащих с 01 января 2024г.</t>
  </si>
  <si>
    <t>Увеличение расходов на оплату труда отдельных категорий работников учреждений бюджетной сферы с 01 января 2024г.</t>
  </si>
  <si>
    <t xml:space="preserve">Увеличение расходов на реализацию инициативных проектов по благоустройству территорий населенных пунктов НГО СК (озеленение и т.д.)
</t>
  </si>
  <si>
    <t>Увеличение расходов обусловлено: 
- ростом уровня оплаты труда целевых категорий работников в соответствии с указами Президента РФ и уровня оплаты  труда прочего персонала; 
- отдельных категорий работников учреждений бюджетной сферы с 01 января 2024г;                                              -организацию питания в общеобразовательных муниципальных учреждениях; 
- индексацией коммунальных расходов и мер социальной поддержки.</t>
  </si>
  <si>
    <t>Уменьшение расходов связано с перераспределением бюджетных средств на функционирование модели персонифицированного финансирования дополнитеоьного образования детей (социальный заказ)</t>
  </si>
  <si>
    <t>Увеличение расходов обусловлено: 
- ростом уровня оплаты труда целевых категорий работников в соответствии с указами Президента РФ и уровня оплаты  труда прочего персонала; 
- отдельных категорий работников учреждений бюджетной сферы с 01 января 2024г;  
- с перераспределением бюджетных средств на функционирование модели персонифицированного финансирования дополнитеоьного образования детей (социальный заказ)</t>
  </si>
  <si>
    <t>Увеличение расходов на оплату труда отдельных категорий работников учреждений бюджетной сферы с 01 января 2024г.;                                             - с увеличением средств на реализацию инициативных проектов;                              -предоставление субсидии на капитальный ремонт зданий култьтуры.</t>
  </si>
  <si>
    <t>Уменьшение расходов в соответствии с решением Совета депутатов НМО СК О внесении изменений в решение Совета депутатов Новоалександровского муниципального округа Ставропольского края второго созыва от 15 декабря 2023 года № 18/729 «О бюджете Новоалександровского муниципального округа Ставропольского края на 2024 год и плановый период 2025 и 2026 годов»</t>
  </si>
  <si>
    <t>Уменьшение расходов связано с несвоевременным  выполнением  подрядчиком работ.</t>
  </si>
  <si>
    <t>Уменьшение расходов связано с экономией, сложившейся при проведении конкурсных процедур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</si>
</sst>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\&gt;\a\a\.\a\.\a\a\.\a\a\a\a\a"/>
    <numFmt numFmtId="166" formatCode="#,##0.00_ ;[Red]\-#,##0.00\ "/>
    <numFmt numFmtId="167" formatCode="000;[Red]\-000;&quot;&quot;"/>
    <numFmt numFmtId="168" formatCode="00;[Red]\-00;&quot;&quot;"/>
    <numFmt numFmtId="169" formatCode="0.0%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45">
    <xf numFmtId="0" fontId="0" fillId="0" borderId="0" xfId="0"/>
    <xf numFmtId="168" fontId="4" fillId="4" borderId="1" xfId="4" applyNumberFormat="1" applyFont="1" applyFill="1" applyBorder="1" applyAlignment="1" applyProtection="1">
      <alignment horizontal="center" vertical="top"/>
      <protection hidden="1"/>
    </xf>
    <xf numFmtId="167" fontId="4" fillId="4" borderId="1" xfId="4" applyNumberFormat="1" applyFont="1" applyFill="1" applyBorder="1" applyAlignment="1" applyProtection="1">
      <alignment horizontal="justify" vertical="top" wrapText="1"/>
      <protection hidden="1"/>
    </xf>
    <xf numFmtId="166" fontId="4" fillId="4" borderId="1" xfId="4" applyNumberFormat="1" applyFont="1" applyFill="1" applyBorder="1" applyAlignment="1" applyProtection="1">
      <alignment horizontal="right" vertical="top" wrapText="1"/>
      <protection hidden="1"/>
    </xf>
    <xf numFmtId="166" fontId="4" fillId="3" borderId="1" xfId="4" applyNumberFormat="1" applyFont="1" applyFill="1" applyBorder="1" applyAlignment="1" applyProtection="1">
      <alignment horizontal="right" vertical="top" wrapText="1"/>
      <protection hidden="1"/>
    </xf>
    <xf numFmtId="166" fontId="5" fillId="3" borderId="1" xfId="4" applyNumberFormat="1" applyFont="1" applyFill="1" applyBorder="1" applyAlignment="1" applyProtection="1">
      <alignment horizontal="right" vertical="top" wrapText="1"/>
      <protection hidden="1"/>
    </xf>
    <xf numFmtId="165" fontId="5" fillId="2" borderId="1" xfId="4" applyNumberFormat="1" applyFont="1" applyFill="1" applyBorder="1" applyAlignment="1" applyProtection="1">
      <alignment horizontal="justify" vertical="top" wrapText="1"/>
      <protection hidden="1"/>
    </xf>
    <xf numFmtId="166" fontId="5" fillId="3" borderId="9" xfId="4" applyNumberFormat="1" applyFont="1" applyFill="1" applyBorder="1" applyAlignment="1" applyProtection="1">
      <alignment horizontal="center" vertical="top" wrapText="1"/>
      <protection hidden="1"/>
    </xf>
    <xf numFmtId="0" fontId="5" fillId="2" borderId="1" xfId="4" applyFont="1" applyFill="1" applyBorder="1" applyAlignment="1" applyProtection="1">
      <alignment horizontal="justify" vertical="top" wrapText="1"/>
      <protection hidden="1"/>
    </xf>
    <xf numFmtId="166" fontId="5" fillId="3" borderId="0" xfId="4" applyNumberFormat="1" applyFont="1" applyFill="1" applyBorder="1" applyAlignment="1" applyProtection="1">
      <alignment horizontal="right" vertical="top" wrapText="1"/>
      <protection hidden="1"/>
    </xf>
    <xf numFmtId="169" fontId="4" fillId="3" borderId="1" xfId="4" applyNumberFormat="1" applyFont="1" applyFill="1" applyBorder="1" applyAlignment="1" applyProtection="1">
      <alignment horizontal="right" vertical="top" wrapText="1"/>
      <protection hidden="1"/>
    </xf>
    <xf numFmtId="169" fontId="4" fillId="4" borderId="1" xfId="4" applyNumberFormat="1" applyFont="1" applyFill="1" applyBorder="1" applyAlignment="1" applyProtection="1">
      <alignment horizontal="right" vertical="top" wrapText="1"/>
      <protection hidden="1"/>
    </xf>
    <xf numFmtId="168" fontId="5" fillId="3" borderId="1" xfId="4" applyNumberFormat="1" applyFont="1" applyFill="1" applyBorder="1" applyAlignment="1" applyProtection="1">
      <alignment horizontal="center" vertical="top"/>
      <protection hidden="1"/>
    </xf>
    <xf numFmtId="167" fontId="5" fillId="3" borderId="1" xfId="4" applyNumberFormat="1" applyFont="1" applyFill="1" applyBorder="1" applyAlignment="1" applyProtection="1">
      <alignment horizontal="justify" vertical="top" wrapText="1"/>
      <protection hidden="1"/>
    </xf>
    <xf numFmtId="166" fontId="5" fillId="3" borderId="6" xfId="4" applyNumberFormat="1" applyFont="1" applyFill="1" applyBorder="1" applyAlignment="1" applyProtection="1">
      <alignment horizontal="right" vertical="top" wrapText="1"/>
      <protection hidden="1"/>
    </xf>
    <xf numFmtId="165" fontId="4" fillId="4" borderId="1" xfId="4" applyNumberFormat="1" applyFont="1" applyFill="1" applyBorder="1" applyAlignment="1" applyProtection="1">
      <alignment horizontal="center" vertical="top"/>
      <protection hidden="1"/>
    </xf>
    <xf numFmtId="0" fontId="4" fillId="4" borderId="1" xfId="4" applyFont="1" applyFill="1" applyBorder="1" applyAlignment="1" applyProtection="1">
      <alignment horizontal="justify" vertical="top" wrapText="1"/>
      <protection hidden="1"/>
    </xf>
    <xf numFmtId="0" fontId="5" fillId="3" borderId="0" xfId="0" applyFont="1" applyFill="1" applyAlignment="1">
      <alignment vertical="center"/>
    </xf>
    <xf numFmtId="0" fontId="4" fillId="4" borderId="1" xfId="0" applyFont="1" applyFill="1" applyBorder="1"/>
    <xf numFmtId="4" fontId="5" fillId="3" borderId="0" xfId="0" applyNumberFormat="1" applyFont="1" applyFill="1"/>
    <xf numFmtId="0" fontId="5" fillId="3" borderId="0" xfId="0" applyFont="1" applyFill="1"/>
    <xf numFmtId="0" fontId="5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0" fontId="4" fillId="3" borderId="0" xfId="0" applyFont="1" applyFill="1"/>
    <xf numFmtId="0" fontId="5" fillId="3" borderId="0" xfId="0" applyFont="1" applyFill="1" applyBorder="1"/>
    <xf numFmtId="166" fontId="5" fillId="3" borderId="0" xfId="0" applyNumberFormat="1" applyFont="1" applyFill="1"/>
    <xf numFmtId="168" fontId="4" fillId="3" borderId="1" xfId="4" applyNumberFormat="1" applyFont="1" applyFill="1" applyBorder="1" applyAlignment="1" applyProtection="1">
      <alignment horizontal="center" vertical="top"/>
      <protection hidden="1"/>
    </xf>
    <xf numFmtId="167" fontId="4" fillId="3" borderId="1" xfId="4" applyNumberFormat="1" applyFont="1" applyFill="1" applyBorder="1" applyAlignment="1" applyProtection="1">
      <alignment horizontal="justify" vertical="top" wrapText="1"/>
      <protection hidden="1"/>
    </xf>
    <xf numFmtId="166" fontId="4" fillId="0" borderId="1" xfId="4" applyNumberFormat="1" applyFont="1" applyFill="1" applyBorder="1" applyAlignment="1" applyProtection="1">
      <alignment horizontal="right" vertical="top" wrapText="1"/>
      <protection hidden="1"/>
    </xf>
    <xf numFmtId="169" fontId="4" fillId="0" borderId="1" xfId="4" applyNumberFormat="1" applyFont="1" applyFill="1" applyBorder="1" applyAlignment="1" applyProtection="1">
      <alignment horizontal="right" vertical="top" wrapText="1"/>
      <protection hidden="1"/>
    </xf>
    <xf numFmtId="0" fontId="5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tmp" xfId="4"/>
    <cellStyle name="Финансовый 2" xfId="2"/>
    <cellStyle name="Финансовый 3" xf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53"/>
  <sheetViews>
    <sheetView tabSelected="1" zoomScale="87" zoomScaleNormal="87" workbookViewId="0">
      <pane xSplit="3" ySplit="6" topLeftCell="D31" activePane="bottomRight" state="frozen"/>
      <selection pane="topRight" activeCell="B1" sqref="B1"/>
      <selection pane="bottomLeft" activeCell="A5" sqref="A5"/>
      <selection pane="bottomRight" activeCell="N35" sqref="N35"/>
    </sheetView>
  </sheetViews>
  <sheetFormatPr defaultRowHeight="12.75" x14ac:dyDescent="0.2"/>
  <cols>
    <col min="1" max="1" width="4.85546875" style="20" customWidth="1"/>
    <col min="2" max="2" width="5.42578125" style="20" customWidth="1"/>
    <col min="3" max="3" width="38" style="20" customWidth="1"/>
    <col min="4" max="4" width="17.7109375" style="20" customWidth="1"/>
    <col min="5" max="5" width="15.28515625" style="20" customWidth="1"/>
    <col min="6" max="6" width="16.28515625" style="20" customWidth="1"/>
    <col min="7" max="7" width="17.7109375" style="20" customWidth="1"/>
    <col min="8" max="8" width="12.85546875" style="20" customWidth="1"/>
    <col min="9" max="9" width="18.85546875" style="20" customWidth="1"/>
    <col min="10" max="10" width="13.28515625" style="20" customWidth="1"/>
    <col min="11" max="11" width="35" style="20" customWidth="1"/>
    <col min="12" max="12" width="15.5703125" style="20" customWidth="1"/>
    <col min="13" max="13" width="12.42578125" style="20" customWidth="1"/>
    <col min="14" max="14" width="33.7109375" style="20" customWidth="1"/>
    <col min="15" max="16384" width="9.140625" style="20"/>
  </cols>
  <sheetData>
    <row r="2" spans="1:16" x14ac:dyDescent="0.2">
      <c r="C2" s="36" t="s">
        <v>62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6" x14ac:dyDescent="0.2"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6" s="17" customFormat="1" x14ac:dyDescent="0.25">
      <c r="L4" s="26" t="s">
        <v>52</v>
      </c>
    </row>
    <row r="5" spans="1:16" ht="45.75" customHeight="1" x14ac:dyDescent="0.2">
      <c r="A5" s="35" t="s">
        <v>5</v>
      </c>
      <c r="B5" s="35" t="s">
        <v>6</v>
      </c>
      <c r="C5" s="38" t="s">
        <v>4</v>
      </c>
      <c r="D5" s="40" t="s">
        <v>51</v>
      </c>
      <c r="E5" s="40" t="s">
        <v>2</v>
      </c>
      <c r="F5" s="39" t="s">
        <v>3</v>
      </c>
      <c r="G5" s="37" t="s">
        <v>45</v>
      </c>
      <c r="H5" s="38"/>
      <c r="I5" s="37" t="s">
        <v>48</v>
      </c>
      <c r="J5" s="38"/>
      <c r="K5" s="44" t="s">
        <v>49</v>
      </c>
      <c r="L5" s="37" t="s">
        <v>47</v>
      </c>
      <c r="M5" s="38"/>
      <c r="N5" s="42" t="s">
        <v>50</v>
      </c>
    </row>
    <row r="6" spans="1:16" ht="45.75" customHeight="1" x14ac:dyDescent="0.2">
      <c r="A6" s="35"/>
      <c r="B6" s="35"/>
      <c r="C6" s="38"/>
      <c r="D6" s="41"/>
      <c r="E6" s="41"/>
      <c r="F6" s="39"/>
      <c r="G6" s="27" t="s">
        <v>0</v>
      </c>
      <c r="H6" s="27" t="s">
        <v>1</v>
      </c>
      <c r="I6" s="27" t="s">
        <v>0</v>
      </c>
      <c r="J6" s="27" t="s">
        <v>1</v>
      </c>
      <c r="K6" s="44"/>
      <c r="L6" s="27" t="s">
        <v>0</v>
      </c>
      <c r="M6" s="27" t="s">
        <v>1</v>
      </c>
      <c r="N6" s="43"/>
    </row>
    <row r="7" spans="1:16" s="28" customFormat="1" x14ac:dyDescent="0.2">
      <c r="A7" s="1">
        <v>1</v>
      </c>
      <c r="B7" s="1" t="s">
        <v>44</v>
      </c>
      <c r="C7" s="2" t="s">
        <v>7</v>
      </c>
      <c r="D7" s="3">
        <f>SUM(D8:D15)</f>
        <v>296356.84077999997</v>
      </c>
      <c r="E7" s="3">
        <f>SUM(E8:E15)</f>
        <v>318111.02586000005</v>
      </c>
      <c r="F7" s="3">
        <f>SUM(F8:F15)</f>
        <v>295220.91142000002</v>
      </c>
      <c r="G7" s="3">
        <f>E7-D7</f>
        <v>21754.185080000083</v>
      </c>
      <c r="H7" s="11">
        <f>E7/D7</f>
        <v>1.0734053751644264</v>
      </c>
      <c r="I7" s="3">
        <f>F7-D7</f>
        <v>-1135.929359999951</v>
      </c>
      <c r="J7" s="11">
        <f>F7/D7</f>
        <v>0.99616702163172532</v>
      </c>
      <c r="K7" s="3"/>
      <c r="L7" s="3">
        <f>F7-E7</f>
        <v>-22890.114440000034</v>
      </c>
      <c r="M7" s="11">
        <f>F7/E7</f>
        <v>0.92804363074773166</v>
      </c>
      <c r="N7" s="3"/>
    </row>
    <row r="8" spans="1:16" ht="59.25" customHeight="1" x14ac:dyDescent="0.2">
      <c r="A8" s="12">
        <v>1</v>
      </c>
      <c r="B8" s="12">
        <v>2</v>
      </c>
      <c r="C8" s="13" t="s">
        <v>8</v>
      </c>
      <c r="D8" s="5">
        <f>1953134.76/1000</f>
        <v>1953.1347599999999</v>
      </c>
      <c r="E8" s="5">
        <f>2214222.31/1000</f>
        <v>2214.2223100000001</v>
      </c>
      <c r="F8" s="5">
        <f>2214222.31/1000</f>
        <v>2214.2223100000001</v>
      </c>
      <c r="G8" s="4">
        <f>E8-D8</f>
        <v>261.08755000000019</v>
      </c>
      <c r="H8" s="10">
        <f t="shared" ref="H8:H49" si="0">E8/D8</f>
        <v>1.1336761576041994</v>
      </c>
      <c r="I8" s="4">
        <f>F8-D8</f>
        <v>261.08755000000019</v>
      </c>
      <c r="J8" s="10">
        <f t="shared" ref="J8:J49" si="1">F8/D8</f>
        <v>1.1336761576041994</v>
      </c>
      <c r="K8" s="6" t="s">
        <v>67</v>
      </c>
      <c r="L8" s="4">
        <f t="shared" ref="L8:L49" si="2">F8-E8</f>
        <v>0</v>
      </c>
      <c r="M8" s="10">
        <f t="shared" ref="M8:M49" si="3">F8/E8</f>
        <v>1</v>
      </c>
      <c r="N8" s="21"/>
    </row>
    <row r="9" spans="1:16" ht="149.25" customHeight="1" x14ac:dyDescent="0.2">
      <c r="A9" s="12">
        <v>1</v>
      </c>
      <c r="B9" s="12">
        <v>3</v>
      </c>
      <c r="C9" s="13" t="s">
        <v>63</v>
      </c>
      <c r="D9" s="5">
        <f>2784299.55/1000</f>
        <v>2784.2995499999997</v>
      </c>
      <c r="E9" s="5">
        <f>141380.26/1000</f>
        <v>141.38026000000002</v>
      </c>
      <c r="F9" s="5">
        <f>141380.26/1000</f>
        <v>141.38026000000002</v>
      </c>
      <c r="G9" s="33">
        <f t="shared" ref="G9:G49" si="4">E9-D9</f>
        <v>-2642.9192899999998</v>
      </c>
      <c r="H9" s="34">
        <f t="shared" si="0"/>
        <v>5.0777675843103894E-2</v>
      </c>
      <c r="I9" s="33">
        <f t="shared" ref="I9:I49" si="5">F9-D9</f>
        <v>-2642.9192899999998</v>
      </c>
      <c r="J9" s="34">
        <f t="shared" si="1"/>
        <v>5.0777675843103894E-2</v>
      </c>
      <c r="K9" s="6" t="s">
        <v>74</v>
      </c>
      <c r="L9" s="4">
        <f t="shared" si="2"/>
        <v>0</v>
      </c>
      <c r="M9" s="10">
        <f t="shared" si="3"/>
        <v>1</v>
      </c>
      <c r="N9" s="21"/>
    </row>
    <row r="10" spans="1:16" ht="63.75" x14ac:dyDescent="0.2">
      <c r="A10" s="12">
        <v>1</v>
      </c>
      <c r="B10" s="12">
        <v>4</v>
      </c>
      <c r="C10" s="13" t="s">
        <v>9</v>
      </c>
      <c r="D10" s="5">
        <f>65701451.8/1000</f>
        <v>65701.451799999995</v>
      </c>
      <c r="E10" s="5">
        <f>73257310.46/1000</f>
        <v>73257.310459999993</v>
      </c>
      <c r="F10" s="5">
        <f>72774917.82/1000</f>
        <v>72774.917819999988</v>
      </c>
      <c r="G10" s="4">
        <f t="shared" si="4"/>
        <v>7555.8586599999981</v>
      </c>
      <c r="H10" s="10">
        <f t="shared" si="0"/>
        <v>1.1150029177894056</v>
      </c>
      <c r="I10" s="4">
        <f t="shared" si="5"/>
        <v>7073.4660199999926</v>
      </c>
      <c r="J10" s="10">
        <f t="shared" si="1"/>
        <v>1.1076607263037679</v>
      </c>
      <c r="K10" s="6" t="s">
        <v>67</v>
      </c>
      <c r="L10" s="4">
        <f t="shared" si="2"/>
        <v>-482.39264000000549</v>
      </c>
      <c r="M10" s="10">
        <f>F10/E10</f>
        <v>0.99341509213249912</v>
      </c>
      <c r="N10" s="21"/>
    </row>
    <row r="11" spans="1:16" x14ac:dyDescent="0.2">
      <c r="A11" s="12">
        <v>1</v>
      </c>
      <c r="B11" s="12">
        <v>5</v>
      </c>
      <c r="C11" s="13" t="s">
        <v>10</v>
      </c>
      <c r="D11" s="5">
        <f>15533.1/1000</f>
        <v>15.533100000000001</v>
      </c>
      <c r="E11" s="5">
        <f>15533.1/1000</f>
        <v>15.533100000000001</v>
      </c>
      <c r="F11" s="5">
        <f>15533.1/1000</f>
        <v>15.533100000000001</v>
      </c>
      <c r="G11" s="4">
        <f t="shared" si="4"/>
        <v>0</v>
      </c>
      <c r="H11" s="10">
        <f t="shared" si="0"/>
        <v>1</v>
      </c>
      <c r="I11" s="4">
        <f t="shared" si="5"/>
        <v>0</v>
      </c>
      <c r="J11" s="10">
        <f t="shared" si="1"/>
        <v>1</v>
      </c>
      <c r="K11" s="6"/>
      <c r="L11" s="4">
        <f t="shared" si="2"/>
        <v>0</v>
      </c>
      <c r="M11" s="10">
        <f t="shared" si="3"/>
        <v>1</v>
      </c>
      <c r="N11" s="21"/>
    </row>
    <row r="12" spans="1:16" ht="51" x14ac:dyDescent="0.2">
      <c r="A12" s="12">
        <v>1</v>
      </c>
      <c r="B12" s="12">
        <v>6</v>
      </c>
      <c r="C12" s="13" t="s">
        <v>11</v>
      </c>
      <c r="D12" s="5">
        <f>20324247.56/1000</f>
        <v>20324.24756</v>
      </c>
      <c r="E12" s="5">
        <f>23351791.92/1000</f>
        <v>23351.791920000003</v>
      </c>
      <c r="F12" s="5">
        <f>23347811.88/1000</f>
        <v>23347.811879999997</v>
      </c>
      <c r="G12" s="4">
        <f t="shared" si="4"/>
        <v>3027.5443600000035</v>
      </c>
      <c r="H12" s="10">
        <f t="shared" si="0"/>
        <v>1.1489621867211699</v>
      </c>
      <c r="I12" s="4">
        <f>F12-D12</f>
        <v>3023.5643199999977</v>
      </c>
      <c r="J12" s="10">
        <f t="shared" si="1"/>
        <v>1.1487663595453665</v>
      </c>
      <c r="K12" s="6" t="s">
        <v>67</v>
      </c>
      <c r="L12" s="4">
        <f t="shared" si="2"/>
        <v>-3.9800400000058289</v>
      </c>
      <c r="M12" s="10">
        <f t="shared" si="3"/>
        <v>0.99982956168787218</v>
      </c>
      <c r="N12" s="21"/>
    </row>
    <row r="13" spans="1:16" ht="25.5" x14ac:dyDescent="0.2">
      <c r="A13" s="12">
        <v>1</v>
      </c>
      <c r="B13" s="12">
        <v>7</v>
      </c>
      <c r="C13" s="13" t="s">
        <v>12</v>
      </c>
      <c r="D13" s="5">
        <v>0</v>
      </c>
      <c r="E13" s="5">
        <v>0</v>
      </c>
      <c r="F13" s="5">
        <v>0</v>
      </c>
      <c r="G13" s="4">
        <f t="shared" si="4"/>
        <v>0</v>
      </c>
      <c r="H13" s="10">
        <v>0</v>
      </c>
      <c r="I13" s="4">
        <f t="shared" si="5"/>
        <v>0</v>
      </c>
      <c r="J13" s="10">
        <v>0</v>
      </c>
      <c r="K13" s="6"/>
      <c r="L13" s="4">
        <f t="shared" si="2"/>
        <v>0</v>
      </c>
      <c r="M13" s="10">
        <v>0</v>
      </c>
      <c r="N13" s="21"/>
      <c r="P13" s="29"/>
    </row>
    <row r="14" spans="1:16" ht="138" customHeight="1" x14ac:dyDescent="0.2">
      <c r="A14" s="12">
        <v>1</v>
      </c>
      <c r="B14" s="12">
        <v>11</v>
      </c>
      <c r="C14" s="13" t="s">
        <v>13</v>
      </c>
      <c r="D14" s="5">
        <f>17358806.6/1000</f>
        <v>17358.8066</v>
      </c>
      <c r="E14" s="5">
        <f>15255754.73/1000</f>
        <v>15255.754730000001</v>
      </c>
      <c r="F14" s="5">
        <v>0</v>
      </c>
      <c r="G14" s="4">
        <f t="shared" si="4"/>
        <v>-2103.0518699999993</v>
      </c>
      <c r="H14" s="10">
        <f t="shared" si="0"/>
        <v>0.8788481306082413</v>
      </c>
      <c r="I14" s="4">
        <f t="shared" si="5"/>
        <v>-17358.8066</v>
      </c>
      <c r="J14" s="10">
        <f t="shared" si="1"/>
        <v>0</v>
      </c>
      <c r="K14" s="6" t="s">
        <v>53</v>
      </c>
      <c r="L14" s="4">
        <f t="shared" si="2"/>
        <v>-15255.754730000001</v>
      </c>
      <c r="M14" s="10">
        <f t="shared" si="3"/>
        <v>0</v>
      </c>
      <c r="N14" s="6" t="s">
        <v>53</v>
      </c>
      <c r="O14" s="7"/>
      <c r="P14" s="29"/>
    </row>
    <row r="15" spans="1:16" x14ac:dyDescent="0.2">
      <c r="A15" s="12">
        <v>1</v>
      </c>
      <c r="B15" s="12">
        <v>13</v>
      </c>
      <c r="C15" s="13" t="s">
        <v>14</v>
      </c>
      <c r="D15" s="5">
        <f>188219367.41/1000</f>
        <v>188219.36741000001</v>
      </c>
      <c r="E15" s="5">
        <f>203875033.08/1000</f>
        <v>203875.03308000002</v>
      </c>
      <c r="F15" s="5">
        <f>196727046.05/1000</f>
        <v>196727.04605</v>
      </c>
      <c r="G15" s="4">
        <f t="shared" si="4"/>
        <v>15655.665670000017</v>
      </c>
      <c r="H15" s="10">
        <f t="shared" si="0"/>
        <v>1.0831777615950495</v>
      </c>
      <c r="I15" s="4">
        <f t="shared" si="5"/>
        <v>8507.6786399999983</v>
      </c>
      <c r="J15" s="10">
        <f t="shared" si="1"/>
        <v>1.0452008672490523</v>
      </c>
      <c r="K15" s="6"/>
      <c r="L15" s="4">
        <f t="shared" si="2"/>
        <v>-7147.9870300000184</v>
      </c>
      <c r="M15" s="10">
        <f t="shared" si="3"/>
        <v>0.96493937034852539</v>
      </c>
      <c r="N15" s="6"/>
    </row>
    <row r="16" spans="1:16" x14ac:dyDescent="0.2">
      <c r="A16" s="31">
        <v>2</v>
      </c>
      <c r="B16" s="31" t="s">
        <v>44</v>
      </c>
      <c r="C16" s="32" t="s">
        <v>64</v>
      </c>
      <c r="D16" s="4">
        <f>SUM(D17)</f>
        <v>2494.52</v>
      </c>
      <c r="E16" s="4">
        <f t="shared" ref="E16:F16" si="6">SUM(E17)</f>
        <v>2497.7342899999999</v>
      </c>
      <c r="F16" s="4">
        <f t="shared" si="6"/>
        <v>2497.7342899999999</v>
      </c>
      <c r="G16" s="4">
        <f>E16-D16</f>
        <v>3.2142899999998917</v>
      </c>
      <c r="H16" s="10">
        <f>E16/D16</f>
        <v>1.0012885404807337</v>
      </c>
      <c r="I16" s="4">
        <f>F16-D16</f>
        <v>3.2142899999998917</v>
      </c>
      <c r="J16" s="10">
        <f>F16/D16</f>
        <v>1.0012885404807337</v>
      </c>
      <c r="K16" s="6"/>
      <c r="L16" s="4">
        <f>F16-E16</f>
        <v>0</v>
      </c>
      <c r="M16" s="10">
        <f>F16/E16</f>
        <v>1</v>
      </c>
      <c r="N16" s="6"/>
    </row>
    <row r="17" spans="1:14" ht="51" x14ac:dyDescent="0.2">
      <c r="A17" s="12">
        <v>2</v>
      </c>
      <c r="B17" s="12">
        <v>3</v>
      </c>
      <c r="C17" s="13" t="s">
        <v>65</v>
      </c>
      <c r="D17" s="5">
        <f>2494520/1000</f>
        <v>2494.52</v>
      </c>
      <c r="E17" s="5">
        <f>2497734.29/1000</f>
        <v>2497.7342899999999</v>
      </c>
      <c r="F17" s="5">
        <f>2497734.29/1000</f>
        <v>2497.7342899999999</v>
      </c>
      <c r="G17" s="4">
        <f>E17-D17</f>
        <v>3.2142899999998917</v>
      </c>
      <c r="H17" s="10">
        <f>E17/D17</f>
        <v>1.0012885404807337</v>
      </c>
      <c r="I17" s="4">
        <f>F17-D17</f>
        <v>3.2142899999998917</v>
      </c>
      <c r="J17" s="10">
        <f>F17/D17</f>
        <v>1.0012885404807337</v>
      </c>
      <c r="K17" s="6" t="s">
        <v>67</v>
      </c>
      <c r="L17" s="4">
        <f>F17-E17</f>
        <v>0</v>
      </c>
      <c r="M17" s="10">
        <f>F17/E17</f>
        <v>1</v>
      </c>
      <c r="N17" s="6"/>
    </row>
    <row r="18" spans="1:14" s="28" customFormat="1" ht="25.5" x14ac:dyDescent="0.2">
      <c r="A18" s="1">
        <v>3</v>
      </c>
      <c r="B18" s="1" t="s">
        <v>44</v>
      </c>
      <c r="C18" s="2" t="s">
        <v>15</v>
      </c>
      <c r="D18" s="3">
        <f>SUM(D19)</f>
        <v>7804.6826700000001</v>
      </c>
      <c r="E18" s="3">
        <f t="shared" ref="E18:F18" si="7">SUM(E19)</f>
        <v>10841.412710000001</v>
      </c>
      <c r="F18" s="3">
        <f t="shared" si="7"/>
        <v>10509.445380000001</v>
      </c>
      <c r="G18" s="3">
        <f>E18-D18</f>
        <v>3036.7300400000004</v>
      </c>
      <c r="H18" s="11">
        <f>E18/D18</f>
        <v>1.3890907764479297</v>
      </c>
      <c r="I18" s="3">
        <f t="shared" si="5"/>
        <v>2704.7627100000009</v>
      </c>
      <c r="J18" s="11">
        <f t="shared" si="1"/>
        <v>1.3465563975325598</v>
      </c>
      <c r="K18" s="15"/>
      <c r="L18" s="3">
        <f t="shared" si="2"/>
        <v>-331.96732999999949</v>
      </c>
      <c r="M18" s="11">
        <f t="shared" si="3"/>
        <v>0.96937969811869662</v>
      </c>
      <c r="N18" s="15"/>
    </row>
    <row r="19" spans="1:14" ht="54.75" customHeight="1" x14ac:dyDescent="0.2">
      <c r="A19" s="12">
        <v>3</v>
      </c>
      <c r="B19" s="12">
        <v>10</v>
      </c>
      <c r="C19" s="13" t="s">
        <v>46</v>
      </c>
      <c r="D19" s="5">
        <f>7804682.67/1000</f>
        <v>7804.6826700000001</v>
      </c>
      <c r="E19" s="5">
        <f>10841412.71/1000</f>
        <v>10841.412710000001</v>
      </c>
      <c r="F19" s="5">
        <f>10509445.38/1000</f>
        <v>10509.445380000001</v>
      </c>
      <c r="G19" s="4">
        <f t="shared" si="4"/>
        <v>3036.7300400000004</v>
      </c>
      <c r="H19" s="10">
        <f t="shared" si="0"/>
        <v>1.3890907764479297</v>
      </c>
      <c r="I19" s="4">
        <f t="shared" si="5"/>
        <v>2704.7627100000009</v>
      </c>
      <c r="J19" s="10">
        <f t="shared" si="1"/>
        <v>1.3465563975325598</v>
      </c>
      <c r="K19" s="6" t="s">
        <v>68</v>
      </c>
      <c r="L19" s="4">
        <f t="shared" si="2"/>
        <v>-331.96732999999949</v>
      </c>
      <c r="M19" s="10">
        <f t="shared" si="3"/>
        <v>0.96937969811869662</v>
      </c>
      <c r="N19" s="21"/>
    </row>
    <row r="20" spans="1:14" s="28" customFormat="1" x14ac:dyDescent="0.2">
      <c r="A20" s="1">
        <v>4</v>
      </c>
      <c r="B20" s="1" t="s">
        <v>44</v>
      </c>
      <c r="C20" s="2" t="s">
        <v>16</v>
      </c>
      <c r="D20" s="3">
        <f>SUM(D21:D24)</f>
        <v>144014.87302</v>
      </c>
      <c r="E20" s="3">
        <f t="shared" ref="E20:F20" si="8">SUM(E21:E24)</f>
        <v>335322.00283000001</v>
      </c>
      <c r="F20" s="3">
        <f t="shared" si="8"/>
        <v>325385.21288000001</v>
      </c>
      <c r="G20" s="3">
        <f t="shared" si="4"/>
        <v>191307.12981000001</v>
      </c>
      <c r="H20" s="11">
        <f t="shared" si="0"/>
        <v>2.3283845327796966</v>
      </c>
      <c r="I20" s="3">
        <f t="shared" si="5"/>
        <v>181370.33986000001</v>
      </c>
      <c r="J20" s="11">
        <f t="shared" si="1"/>
        <v>2.2593861735017624</v>
      </c>
      <c r="K20" s="15"/>
      <c r="L20" s="3">
        <f t="shared" si="2"/>
        <v>-9936.7899500000058</v>
      </c>
      <c r="M20" s="11">
        <f t="shared" si="3"/>
        <v>0.97036642431413089</v>
      </c>
      <c r="N20" s="15"/>
    </row>
    <row r="21" spans="1:14" x14ac:dyDescent="0.2">
      <c r="A21" s="12">
        <v>4</v>
      </c>
      <c r="B21" s="12">
        <v>5</v>
      </c>
      <c r="C21" s="13" t="s">
        <v>17</v>
      </c>
      <c r="D21" s="5">
        <f>1513162.48/1000</f>
        <v>1513.16248</v>
      </c>
      <c r="E21" s="5">
        <f>8441615.7/1000</f>
        <v>8441.6156999999985</v>
      </c>
      <c r="F21" s="5">
        <f>8200850.41/1000</f>
        <v>8200.8504100000009</v>
      </c>
      <c r="G21" s="4">
        <f t="shared" si="4"/>
        <v>6928.4532199999985</v>
      </c>
      <c r="H21" s="10">
        <f t="shared" si="0"/>
        <v>5.5787899922022905</v>
      </c>
      <c r="I21" s="4">
        <f t="shared" si="5"/>
        <v>6687.687930000001</v>
      </c>
      <c r="J21" s="10">
        <f t="shared" si="1"/>
        <v>5.4196760218373914</v>
      </c>
      <c r="K21" s="6"/>
      <c r="L21" s="4">
        <f t="shared" si="2"/>
        <v>-240.76528999999755</v>
      </c>
      <c r="M21" s="10">
        <f t="shared" si="3"/>
        <v>0.9714787667957927</v>
      </c>
      <c r="N21" s="21"/>
    </row>
    <row r="22" spans="1:14" ht="56.25" customHeight="1" x14ac:dyDescent="0.2">
      <c r="A22" s="12">
        <v>4</v>
      </c>
      <c r="B22" s="12">
        <v>8</v>
      </c>
      <c r="C22" s="13" t="s">
        <v>57</v>
      </c>
      <c r="D22" s="5">
        <f>3210138.76/1000</f>
        <v>3210.1387599999998</v>
      </c>
      <c r="E22" s="5">
        <f>3123052.72/1000</f>
        <v>3123.0527200000001</v>
      </c>
      <c r="F22" s="5">
        <f>2963688.04/1000</f>
        <v>2963.68804</v>
      </c>
      <c r="G22" s="33">
        <f t="shared" si="4"/>
        <v>-87.086039999999684</v>
      </c>
      <c r="H22" s="10">
        <v>0</v>
      </c>
      <c r="I22" s="4">
        <f t="shared" si="5"/>
        <v>-246.45071999999982</v>
      </c>
      <c r="J22" s="10">
        <v>0</v>
      </c>
      <c r="K22" s="6"/>
      <c r="L22" s="4">
        <f t="shared" si="2"/>
        <v>-159.36468000000013</v>
      </c>
      <c r="M22" s="10">
        <f t="shared" si="3"/>
        <v>0.94897150503434335</v>
      </c>
      <c r="N22" s="8" t="s">
        <v>61</v>
      </c>
    </row>
    <row r="23" spans="1:14" ht="87" customHeight="1" x14ac:dyDescent="0.2">
      <c r="A23" s="12">
        <v>4</v>
      </c>
      <c r="B23" s="12">
        <v>9</v>
      </c>
      <c r="C23" s="13" t="s">
        <v>18</v>
      </c>
      <c r="D23" s="5">
        <f>138461571.78/1000</f>
        <v>138461.57178</v>
      </c>
      <c r="E23" s="5">
        <f>323212334.41/1000</f>
        <v>323212.33441000001</v>
      </c>
      <c r="F23" s="5">
        <f>313675674.43/1000</f>
        <v>313675.67443000001</v>
      </c>
      <c r="G23" s="4">
        <f t="shared" si="4"/>
        <v>184750.76263000001</v>
      </c>
      <c r="H23" s="10">
        <f t="shared" si="0"/>
        <v>2.3343107423592473</v>
      </c>
      <c r="I23" s="4">
        <f t="shared" si="5"/>
        <v>175214.10265000002</v>
      </c>
      <c r="J23" s="10">
        <f t="shared" si="1"/>
        <v>2.265434881299742</v>
      </c>
      <c r="K23" s="8" t="s">
        <v>55</v>
      </c>
      <c r="L23" s="4">
        <f t="shared" si="2"/>
        <v>-9536.6599799999967</v>
      </c>
      <c r="M23" s="10">
        <f t="shared" si="3"/>
        <v>0.97049413353172787</v>
      </c>
      <c r="N23" s="8"/>
    </row>
    <row r="24" spans="1:14" ht="57.75" customHeight="1" x14ac:dyDescent="0.2">
      <c r="A24" s="12">
        <v>4</v>
      </c>
      <c r="B24" s="12">
        <v>12</v>
      </c>
      <c r="C24" s="13" t="s">
        <v>19</v>
      </c>
      <c r="D24" s="5">
        <f>830000/1000</f>
        <v>830</v>
      </c>
      <c r="E24" s="5">
        <f>545000/1000</f>
        <v>545</v>
      </c>
      <c r="F24" s="5">
        <f>545000/1000</f>
        <v>545</v>
      </c>
      <c r="G24" s="4">
        <f t="shared" si="4"/>
        <v>-285</v>
      </c>
      <c r="H24" s="10">
        <f t="shared" si="0"/>
        <v>0.65662650602409633</v>
      </c>
      <c r="I24" s="4">
        <f t="shared" si="5"/>
        <v>-285</v>
      </c>
      <c r="J24" s="10">
        <f t="shared" si="1"/>
        <v>0.65662650602409633</v>
      </c>
      <c r="K24" s="8" t="s">
        <v>58</v>
      </c>
      <c r="L24" s="4">
        <f t="shared" si="2"/>
        <v>0</v>
      </c>
      <c r="M24" s="10">
        <f t="shared" si="3"/>
        <v>1</v>
      </c>
      <c r="N24" s="8"/>
    </row>
    <row r="25" spans="1:14" s="28" customFormat="1" x14ac:dyDescent="0.2">
      <c r="A25" s="1">
        <v>5</v>
      </c>
      <c r="B25" s="1" t="s">
        <v>44</v>
      </c>
      <c r="C25" s="2" t="s">
        <v>20</v>
      </c>
      <c r="D25" s="3">
        <f>SUM(D26:D28)</f>
        <v>148318.72785</v>
      </c>
      <c r="E25" s="3">
        <f t="shared" ref="E25:F25" si="9">SUM(E26:E28)</f>
        <v>196682.75714999999</v>
      </c>
      <c r="F25" s="3">
        <f t="shared" si="9"/>
        <v>178393.96107000002</v>
      </c>
      <c r="G25" s="3">
        <f t="shared" si="4"/>
        <v>48364.029299999995</v>
      </c>
      <c r="H25" s="11">
        <f t="shared" si="0"/>
        <v>1.3260817430210989</v>
      </c>
      <c r="I25" s="3">
        <f t="shared" si="5"/>
        <v>30075.233220000024</v>
      </c>
      <c r="J25" s="11">
        <f t="shared" si="1"/>
        <v>1.2027743472180814</v>
      </c>
      <c r="K25" s="16"/>
      <c r="L25" s="3">
        <f t="shared" si="2"/>
        <v>-18288.796079999971</v>
      </c>
      <c r="M25" s="11">
        <f t="shared" si="3"/>
        <v>0.90701372939341074</v>
      </c>
      <c r="N25" s="16"/>
    </row>
    <row r="26" spans="1:14" ht="63" customHeight="1" x14ac:dyDescent="0.2">
      <c r="A26" s="12">
        <v>5</v>
      </c>
      <c r="B26" s="12">
        <v>1</v>
      </c>
      <c r="C26" s="13" t="s">
        <v>21</v>
      </c>
      <c r="D26" s="5">
        <f>89848.72/1000</f>
        <v>89.84872</v>
      </c>
      <c r="E26" s="5">
        <f>89848.72/1000</f>
        <v>89.84872</v>
      </c>
      <c r="F26" s="5">
        <f>89848.72/1000</f>
        <v>89.84872</v>
      </c>
      <c r="G26" s="4">
        <f t="shared" si="4"/>
        <v>0</v>
      </c>
      <c r="H26" s="10">
        <f t="shared" si="0"/>
        <v>1</v>
      </c>
      <c r="I26" s="4">
        <f t="shared" si="5"/>
        <v>0</v>
      </c>
      <c r="J26" s="10">
        <f t="shared" si="1"/>
        <v>1</v>
      </c>
      <c r="K26" s="6"/>
      <c r="L26" s="4">
        <f t="shared" si="2"/>
        <v>0</v>
      </c>
      <c r="M26" s="10">
        <f t="shared" si="3"/>
        <v>1</v>
      </c>
      <c r="N26" s="8"/>
    </row>
    <row r="27" spans="1:14" ht="70.5" customHeight="1" x14ac:dyDescent="0.2">
      <c r="A27" s="12">
        <v>5</v>
      </c>
      <c r="B27" s="12">
        <v>3</v>
      </c>
      <c r="C27" s="13" t="s">
        <v>22</v>
      </c>
      <c r="D27" s="14">
        <f>100865280.17/1000</f>
        <v>100865.28017</v>
      </c>
      <c r="E27" s="5">
        <f>127275807.16/1000</f>
        <v>127275.80716</v>
      </c>
      <c r="F27" s="5">
        <f>110585951.4/1000</f>
        <v>110585.95140000001</v>
      </c>
      <c r="G27" s="4">
        <f t="shared" si="4"/>
        <v>26410.526989999998</v>
      </c>
      <c r="H27" s="10">
        <f t="shared" si="0"/>
        <v>1.2618396235601315</v>
      </c>
      <c r="I27" s="4">
        <f t="shared" si="5"/>
        <v>9720.6712300000072</v>
      </c>
      <c r="J27" s="10">
        <f t="shared" si="1"/>
        <v>1.0963728174215808</v>
      </c>
      <c r="K27" s="8" t="s">
        <v>69</v>
      </c>
      <c r="L27" s="4">
        <f t="shared" si="2"/>
        <v>-16689.855759999991</v>
      </c>
      <c r="M27" s="10">
        <f t="shared" si="3"/>
        <v>0.86886859229249302</v>
      </c>
      <c r="N27" s="8" t="s">
        <v>54</v>
      </c>
    </row>
    <row r="28" spans="1:14" ht="66" customHeight="1" x14ac:dyDescent="0.2">
      <c r="A28" s="12">
        <v>5</v>
      </c>
      <c r="B28" s="12">
        <v>5</v>
      </c>
      <c r="C28" s="13" t="s">
        <v>23</v>
      </c>
      <c r="D28" s="5">
        <f>47363598.96/1000</f>
        <v>47363.598960000003</v>
      </c>
      <c r="E28" s="5">
        <f>69317101.27/1000</f>
        <v>69317.101269999999</v>
      </c>
      <c r="F28" s="5">
        <f>67718160.95/1000</f>
        <v>67718.160950000005</v>
      </c>
      <c r="G28" s="4">
        <f t="shared" si="4"/>
        <v>21953.502309999996</v>
      </c>
      <c r="H28" s="10">
        <f t="shared" si="0"/>
        <v>1.4635100117400368</v>
      </c>
      <c r="I28" s="4">
        <f t="shared" si="5"/>
        <v>20354.561990000002</v>
      </c>
      <c r="J28" s="10">
        <f t="shared" si="1"/>
        <v>1.429751168343226</v>
      </c>
      <c r="K28" s="8" t="s">
        <v>68</v>
      </c>
      <c r="L28" s="4">
        <f t="shared" si="2"/>
        <v>-1598.9403199999942</v>
      </c>
      <c r="M28" s="10">
        <f t="shared" si="3"/>
        <v>0.97693296039931199</v>
      </c>
      <c r="N28" s="8"/>
    </row>
    <row r="29" spans="1:14" s="28" customFormat="1" x14ac:dyDescent="0.2">
      <c r="A29" s="1">
        <v>6</v>
      </c>
      <c r="B29" s="1" t="s">
        <v>44</v>
      </c>
      <c r="C29" s="2" t="s">
        <v>24</v>
      </c>
      <c r="D29" s="3">
        <f>D30</f>
        <v>0</v>
      </c>
      <c r="E29" s="3">
        <f t="shared" ref="E29:F29" si="10">E30</f>
        <v>0</v>
      </c>
      <c r="F29" s="3">
        <f t="shared" si="10"/>
        <v>0</v>
      </c>
      <c r="G29" s="3">
        <f t="shared" si="4"/>
        <v>0</v>
      </c>
      <c r="H29" s="11" t="s">
        <v>44</v>
      </c>
      <c r="I29" s="3">
        <f t="shared" si="5"/>
        <v>0</v>
      </c>
      <c r="J29" s="11" t="s">
        <v>44</v>
      </c>
      <c r="K29" s="16"/>
      <c r="L29" s="3">
        <f t="shared" si="2"/>
        <v>0</v>
      </c>
      <c r="M29" s="11">
        <v>0</v>
      </c>
      <c r="N29" s="16"/>
    </row>
    <row r="30" spans="1:14" ht="25.5" x14ac:dyDescent="0.2">
      <c r="A30" s="12">
        <v>6</v>
      </c>
      <c r="B30" s="12">
        <v>5</v>
      </c>
      <c r="C30" s="13" t="s">
        <v>25</v>
      </c>
      <c r="D30" s="5">
        <v>0</v>
      </c>
      <c r="E30" s="5">
        <v>0</v>
      </c>
      <c r="F30" s="5">
        <v>0</v>
      </c>
      <c r="G30" s="4">
        <f t="shared" si="4"/>
        <v>0</v>
      </c>
      <c r="H30" s="10" t="s">
        <v>44</v>
      </c>
      <c r="I30" s="4">
        <f t="shared" si="5"/>
        <v>0</v>
      </c>
      <c r="J30" s="10" t="s">
        <v>44</v>
      </c>
      <c r="K30" s="8"/>
      <c r="L30" s="4">
        <f t="shared" si="2"/>
        <v>0</v>
      </c>
      <c r="M30" s="10">
        <v>0</v>
      </c>
      <c r="N30" s="8"/>
    </row>
    <row r="31" spans="1:14" s="28" customFormat="1" x14ac:dyDescent="0.2">
      <c r="A31" s="1">
        <v>7</v>
      </c>
      <c r="B31" s="1" t="s">
        <v>44</v>
      </c>
      <c r="C31" s="2" t="s">
        <v>26</v>
      </c>
      <c r="D31" s="3">
        <f>SUM(D32:D37)</f>
        <v>1025516.9610199999</v>
      </c>
      <c r="E31" s="3">
        <f t="shared" ref="E31:F31" si="11">SUM(E32:E37)</f>
        <v>1145050.2233299997</v>
      </c>
      <c r="F31" s="3">
        <f t="shared" si="11"/>
        <v>1131231.6265500002</v>
      </c>
      <c r="G31" s="3">
        <f t="shared" si="4"/>
        <v>119533.26230999979</v>
      </c>
      <c r="H31" s="11">
        <f t="shared" si="0"/>
        <v>1.1165590300828467</v>
      </c>
      <c r="I31" s="3">
        <f t="shared" si="5"/>
        <v>105714.66553000023</v>
      </c>
      <c r="J31" s="11">
        <f t="shared" si="1"/>
        <v>1.1030842682746604</v>
      </c>
      <c r="K31" s="16"/>
      <c r="L31" s="3">
        <f t="shared" si="2"/>
        <v>-13818.596779999556</v>
      </c>
      <c r="M31" s="11">
        <f t="shared" si="3"/>
        <v>0.98793188586976322</v>
      </c>
      <c r="N31" s="16"/>
    </row>
    <row r="32" spans="1:14" x14ac:dyDescent="0.2">
      <c r="A32" s="12">
        <v>7</v>
      </c>
      <c r="B32" s="12">
        <v>1</v>
      </c>
      <c r="C32" s="13" t="s">
        <v>27</v>
      </c>
      <c r="D32" s="5">
        <f>328788866.31/1000</f>
        <v>328788.86631000001</v>
      </c>
      <c r="E32" s="5">
        <f>354534318.46/1000</f>
        <v>354534.31845999998</v>
      </c>
      <c r="F32" s="5">
        <f>350620665.23/1000</f>
        <v>350620.66523000004</v>
      </c>
      <c r="G32" s="4">
        <f t="shared" si="4"/>
        <v>25745.452149999968</v>
      </c>
      <c r="H32" s="10">
        <f t="shared" si="0"/>
        <v>1.0783039049921044</v>
      </c>
      <c r="I32" s="4">
        <f t="shared" si="5"/>
        <v>21831.79892000003</v>
      </c>
      <c r="J32" s="10">
        <f t="shared" si="1"/>
        <v>1.0664006636387007</v>
      </c>
      <c r="K32" s="8"/>
      <c r="L32" s="4">
        <f t="shared" si="2"/>
        <v>-3913.653229999938</v>
      </c>
      <c r="M32" s="10">
        <f t="shared" si="3"/>
        <v>0.98896114416511272</v>
      </c>
      <c r="N32" s="22"/>
    </row>
    <row r="33" spans="1:14" ht="177" customHeight="1" x14ac:dyDescent="0.2">
      <c r="A33" s="12">
        <v>7</v>
      </c>
      <c r="B33" s="12">
        <v>2</v>
      </c>
      <c r="C33" s="13" t="s">
        <v>28</v>
      </c>
      <c r="D33" s="5">
        <f>613534884.72/1000</f>
        <v>613534.88471999997</v>
      </c>
      <c r="E33" s="5">
        <f>699341496.52/1000</f>
        <v>699341.49651999993</v>
      </c>
      <c r="F33" s="5">
        <f>690280577.98/1000</f>
        <v>690280.57798000006</v>
      </c>
      <c r="G33" s="4">
        <f t="shared" si="4"/>
        <v>85806.611799999955</v>
      </c>
      <c r="H33" s="10">
        <f t="shared" si="0"/>
        <v>1.1398561254412773</v>
      </c>
      <c r="I33" s="4">
        <f t="shared" si="5"/>
        <v>76745.693260000087</v>
      </c>
      <c r="J33" s="10">
        <f t="shared" si="1"/>
        <v>1.1250877418242071</v>
      </c>
      <c r="K33" s="8" t="s">
        <v>70</v>
      </c>
      <c r="L33" s="4">
        <f t="shared" si="2"/>
        <v>-9060.9185399998678</v>
      </c>
      <c r="M33" s="10">
        <f t="shared" si="3"/>
        <v>0.98704364236201059</v>
      </c>
      <c r="N33" s="8"/>
    </row>
    <row r="34" spans="1:14" ht="175.5" customHeight="1" x14ac:dyDescent="0.2">
      <c r="A34" s="12">
        <v>7</v>
      </c>
      <c r="B34" s="12">
        <v>3</v>
      </c>
      <c r="C34" s="13" t="s">
        <v>29</v>
      </c>
      <c r="D34" s="5">
        <f>42267115.08/1000</f>
        <v>42267.115079999996</v>
      </c>
      <c r="E34" s="5">
        <f>47917457.71/1000</f>
        <v>47917.457710000002</v>
      </c>
      <c r="F34" s="5">
        <f>47544257.71/1000</f>
        <v>47544.257709999998</v>
      </c>
      <c r="G34" s="4">
        <f t="shared" si="4"/>
        <v>5650.3426300000065</v>
      </c>
      <c r="H34" s="10">
        <f t="shared" si="0"/>
        <v>1.1336817670026795</v>
      </c>
      <c r="I34" s="4">
        <f t="shared" si="5"/>
        <v>5277.1426300000021</v>
      </c>
      <c r="J34" s="10">
        <f t="shared" si="1"/>
        <v>1.1248522076799381</v>
      </c>
      <c r="K34" s="8" t="s">
        <v>72</v>
      </c>
      <c r="L34" s="4">
        <f t="shared" si="2"/>
        <v>-373.20000000000437</v>
      </c>
      <c r="M34" s="10">
        <f t="shared" si="3"/>
        <v>0.99221160683735277</v>
      </c>
      <c r="N34" s="23"/>
    </row>
    <row r="35" spans="1:14" ht="42.75" customHeight="1" x14ac:dyDescent="0.2">
      <c r="A35" s="12">
        <v>7</v>
      </c>
      <c r="B35" s="12">
        <v>5</v>
      </c>
      <c r="C35" s="13" t="s">
        <v>66</v>
      </c>
      <c r="D35" s="5">
        <f>249000/1000</f>
        <v>249</v>
      </c>
      <c r="E35" s="5">
        <f>249000/1000</f>
        <v>249</v>
      </c>
      <c r="F35" s="5">
        <f>200904/1000</f>
        <v>200.904</v>
      </c>
      <c r="G35" s="4">
        <f t="shared" si="4"/>
        <v>0</v>
      </c>
      <c r="H35" s="10">
        <f t="shared" si="0"/>
        <v>1</v>
      </c>
      <c r="I35" s="4">
        <f t="shared" si="5"/>
        <v>-48.096000000000004</v>
      </c>
      <c r="J35" s="10">
        <f t="shared" si="1"/>
        <v>0.80684337349397584</v>
      </c>
      <c r="K35" s="8" t="s">
        <v>76</v>
      </c>
      <c r="L35" s="4">
        <f t="shared" si="2"/>
        <v>-48.096000000000004</v>
      </c>
      <c r="M35" s="34">
        <f t="shared" si="3"/>
        <v>0.80684337349397584</v>
      </c>
      <c r="N35" s="8" t="s">
        <v>76</v>
      </c>
    </row>
    <row r="36" spans="1:14" ht="51" x14ac:dyDescent="0.2">
      <c r="A36" s="12">
        <v>7</v>
      </c>
      <c r="B36" s="12">
        <v>7</v>
      </c>
      <c r="C36" s="13" t="s">
        <v>30</v>
      </c>
      <c r="D36" s="5">
        <f>3439661.9/1000</f>
        <v>3439.6619000000001</v>
      </c>
      <c r="E36" s="5">
        <f>9203923.19/1000</f>
        <v>9203.9231899999995</v>
      </c>
      <c r="F36" s="5">
        <f>9186896.96/1000</f>
        <v>9186.89696</v>
      </c>
      <c r="G36" s="4">
        <f t="shared" si="4"/>
        <v>5764.2612899999995</v>
      </c>
      <c r="H36" s="10">
        <f t="shared" si="0"/>
        <v>2.6758220597204625</v>
      </c>
      <c r="I36" s="4">
        <f t="shared" si="5"/>
        <v>5747.23506</v>
      </c>
      <c r="J36" s="10">
        <f t="shared" si="1"/>
        <v>2.6708720877479264</v>
      </c>
      <c r="K36" s="8" t="s">
        <v>59</v>
      </c>
      <c r="L36" s="4">
        <f t="shared" si="2"/>
        <v>-17.026229999999487</v>
      </c>
      <c r="M36" s="10">
        <f t="shared" si="3"/>
        <v>0.99815011168079948</v>
      </c>
      <c r="N36" s="8"/>
    </row>
    <row r="37" spans="1:14" x14ac:dyDescent="0.2">
      <c r="A37" s="12">
        <v>7</v>
      </c>
      <c r="B37" s="12">
        <v>9</v>
      </c>
      <c r="C37" s="13" t="s">
        <v>31</v>
      </c>
      <c r="D37" s="5">
        <f>37237433.01/1000</f>
        <v>37237.433010000001</v>
      </c>
      <c r="E37" s="5">
        <f>33804027.45/1000</f>
        <v>33804.027450000001</v>
      </c>
      <c r="F37" s="5">
        <f>33398324.67/1000</f>
        <v>33398.324670000002</v>
      </c>
      <c r="G37" s="4">
        <f>E37-D37</f>
        <v>-3433.4055599999992</v>
      </c>
      <c r="H37" s="10">
        <f t="shared" si="0"/>
        <v>0.90779693221393731</v>
      </c>
      <c r="I37" s="4">
        <f t="shared" si="5"/>
        <v>-3839.1083399999989</v>
      </c>
      <c r="J37" s="10">
        <f t="shared" si="1"/>
        <v>0.8969019067729771</v>
      </c>
      <c r="K37" s="8"/>
      <c r="L37" s="4">
        <f t="shared" si="2"/>
        <v>-405.70277999999962</v>
      </c>
      <c r="M37" s="10">
        <f t="shared" si="3"/>
        <v>0.9879983892274351</v>
      </c>
      <c r="N37" s="21"/>
    </row>
    <row r="38" spans="1:14" s="28" customFormat="1" x14ac:dyDescent="0.2">
      <c r="A38" s="1">
        <v>8</v>
      </c>
      <c r="B38" s="1" t="s">
        <v>44</v>
      </c>
      <c r="C38" s="2" t="s">
        <v>32</v>
      </c>
      <c r="D38" s="3">
        <f>SUM(D39:D40)</f>
        <v>201973.18932</v>
      </c>
      <c r="E38" s="3">
        <f t="shared" ref="E38:F38" si="12">SUM(E39:E40)</f>
        <v>246573.25654</v>
      </c>
      <c r="F38" s="3">
        <f t="shared" si="12"/>
        <v>228149.56963000004</v>
      </c>
      <c r="G38" s="3">
        <f t="shared" si="4"/>
        <v>44600.067219999997</v>
      </c>
      <c r="H38" s="11">
        <f t="shared" si="0"/>
        <v>1.2208217207945211</v>
      </c>
      <c r="I38" s="3">
        <f t="shared" si="5"/>
        <v>26176.380310000037</v>
      </c>
      <c r="J38" s="11">
        <f t="shared" si="1"/>
        <v>1.129603242876593</v>
      </c>
      <c r="K38" s="18"/>
      <c r="L38" s="3">
        <f t="shared" si="2"/>
        <v>-18423.68690999996</v>
      </c>
      <c r="M38" s="11">
        <f t="shared" si="3"/>
        <v>0.92528108210708893</v>
      </c>
      <c r="N38" s="18"/>
    </row>
    <row r="39" spans="1:14" ht="118.5" customHeight="1" x14ac:dyDescent="0.2">
      <c r="A39" s="12">
        <v>8</v>
      </c>
      <c r="B39" s="12">
        <v>1</v>
      </c>
      <c r="C39" s="13" t="s">
        <v>33</v>
      </c>
      <c r="D39" s="5">
        <f>137683663.34/1000</f>
        <v>137683.66334</v>
      </c>
      <c r="E39" s="5">
        <f>181396675.23/1000</f>
        <v>181396.67522999999</v>
      </c>
      <c r="F39" s="5">
        <f>163039589.61/1000</f>
        <v>163039.58961000002</v>
      </c>
      <c r="G39" s="4">
        <f t="shared" si="4"/>
        <v>43713.011889999994</v>
      </c>
      <c r="H39" s="10">
        <f t="shared" si="0"/>
        <v>1.3174887334458398</v>
      </c>
      <c r="I39" s="4">
        <f t="shared" si="5"/>
        <v>25355.926270000025</v>
      </c>
      <c r="J39" s="10">
        <f t="shared" si="1"/>
        <v>1.1841607468519004</v>
      </c>
      <c r="K39" s="8" t="s">
        <v>73</v>
      </c>
      <c r="L39" s="4">
        <f t="shared" si="2"/>
        <v>-18357.085619999969</v>
      </c>
      <c r="M39" s="34">
        <f t="shared" si="3"/>
        <v>0.89880142181920208</v>
      </c>
      <c r="N39" s="8" t="s">
        <v>75</v>
      </c>
    </row>
    <row r="40" spans="1:14" ht="53.25" customHeight="1" x14ac:dyDescent="0.2">
      <c r="A40" s="12">
        <v>8</v>
      </c>
      <c r="B40" s="12">
        <v>4</v>
      </c>
      <c r="C40" s="13" t="s">
        <v>34</v>
      </c>
      <c r="D40" s="5">
        <f>64289525.98/1000</f>
        <v>64289.525979999999</v>
      </c>
      <c r="E40" s="5">
        <f>65176581.31/1000</f>
        <v>65176.581310000001</v>
      </c>
      <c r="F40" s="5">
        <f>65109980.02/1000</f>
        <v>65109.980020000003</v>
      </c>
      <c r="G40" s="4">
        <f t="shared" si="4"/>
        <v>887.05533000000287</v>
      </c>
      <c r="H40" s="10">
        <f t="shared" si="0"/>
        <v>1.013797820352198</v>
      </c>
      <c r="I40" s="4">
        <f t="shared" si="5"/>
        <v>820.45404000000417</v>
      </c>
      <c r="J40" s="10">
        <f t="shared" si="1"/>
        <v>1.01276186171065</v>
      </c>
      <c r="K40" s="6" t="s">
        <v>67</v>
      </c>
      <c r="L40" s="4">
        <f t="shared" si="2"/>
        <v>-66.601289999998698</v>
      </c>
      <c r="M40" s="10">
        <f t="shared" si="3"/>
        <v>0.99897814078828062</v>
      </c>
      <c r="N40" s="21"/>
    </row>
    <row r="41" spans="1:14" s="28" customFormat="1" ht="16.5" customHeight="1" x14ac:dyDescent="0.2">
      <c r="A41" s="1">
        <v>10</v>
      </c>
      <c r="B41" s="1" t="s">
        <v>44</v>
      </c>
      <c r="C41" s="2" t="s">
        <v>35</v>
      </c>
      <c r="D41" s="3">
        <f>SUM(D42:D44)</f>
        <v>324668.92199999996</v>
      </c>
      <c r="E41" s="3">
        <f t="shared" ref="E41:F41" si="13">SUM(E42:E44)</f>
        <v>341958.60538999998</v>
      </c>
      <c r="F41" s="3">
        <f t="shared" si="13"/>
        <v>340180.38977999997</v>
      </c>
      <c r="G41" s="3">
        <f t="shared" si="4"/>
        <v>17289.68339000002</v>
      </c>
      <c r="H41" s="11">
        <f t="shared" si="0"/>
        <v>1.0532532750085639</v>
      </c>
      <c r="I41" s="3">
        <f t="shared" si="5"/>
        <v>15511.467780000006</v>
      </c>
      <c r="J41" s="11">
        <f t="shared" si="1"/>
        <v>1.0477762629217711</v>
      </c>
      <c r="K41" s="18"/>
      <c r="L41" s="3">
        <f t="shared" si="2"/>
        <v>-1778.2156100000138</v>
      </c>
      <c r="M41" s="11">
        <f t="shared" si="3"/>
        <v>0.99479990974939214</v>
      </c>
      <c r="N41" s="18"/>
    </row>
    <row r="42" spans="1:14" ht="216" customHeight="1" x14ac:dyDescent="0.2">
      <c r="A42" s="12">
        <v>10</v>
      </c>
      <c r="B42" s="12">
        <v>3</v>
      </c>
      <c r="C42" s="13" t="s">
        <v>36</v>
      </c>
      <c r="D42" s="5">
        <f>181561249.56/1000</f>
        <v>181561.24956</v>
      </c>
      <c r="E42" s="5">
        <f>195670906.73/1000</f>
        <v>195670.90672999999</v>
      </c>
      <c r="F42" s="5">
        <f>195620906.73/1000</f>
        <v>195620.90672999999</v>
      </c>
      <c r="G42" s="4">
        <f t="shared" si="4"/>
        <v>14109.657169999991</v>
      </c>
      <c r="H42" s="10">
        <f t="shared" si="0"/>
        <v>1.0777129327111026</v>
      </c>
      <c r="I42" s="4">
        <f t="shared" si="5"/>
        <v>14059.657169999991</v>
      </c>
      <c r="J42" s="10">
        <f t="shared" si="1"/>
        <v>1.0774375435511294</v>
      </c>
      <c r="K42" s="8" t="s">
        <v>60</v>
      </c>
      <c r="L42" s="4">
        <f t="shared" si="2"/>
        <v>-50</v>
      </c>
      <c r="M42" s="10">
        <f t="shared" si="3"/>
        <v>0.9997444689103987</v>
      </c>
      <c r="N42" s="24"/>
    </row>
    <row r="43" spans="1:14" ht="49.5" customHeight="1" x14ac:dyDescent="0.2">
      <c r="A43" s="12">
        <v>10</v>
      </c>
      <c r="B43" s="12">
        <v>4</v>
      </c>
      <c r="C43" s="13" t="s">
        <v>37</v>
      </c>
      <c r="D43" s="5">
        <f>116926820.52/1000</f>
        <v>116926.82051999999</v>
      </c>
      <c r="E43" s="5">
        <f>117359370/1000</f>
        <v>117359.37</v>
      </c>
      <c r="F43" s="5">
        <f>115631654.39/1000</f>
        <v>115631.65439</v>
      </c>
      <c r="G43" s="4">
        <f t="shared" si="4"/>
        <v>432.54948000000149</v>
      </c>
      <c r="H43" s="10">
        <f t="shared" si="0"/>
        <v>1.003699317898805</v>
      </c>
      <c r="I43" s="4">
        <f t="shared" si="5"/>
        <v>-1295.1661299999978</v>
      </c>
      <c r="J43" s="10">
        <f t="shared" si="1"/>
        <v>0.98892327590675855</v>
      </c>
      <c r="K43" s="8"/>
      <c r="L43" s="4">
        <f t="shared" si="2"/>
        <v>-1727.7156099999993</v>
      </c>
      <c r="M43" s="10">
        <f t="shared" si="3"/>
        <v>0.98527841782040926</v>
      </c>
      <c r="N43" s="21"/>
    </row>
    <row r="44" spans="1:14" ht="53.25" customHeight="1" x14ac:dyDescent="0.2">
      <c r="A44" s="12">
        <v>10</v>
      </c>
      <c r="B44" s="12">
        <v>6</v>
      </c>
      <c r="C44" s="13" t="s">
        <v>38</v>
      </c>
      <c r="D44" s="5">
        <f>26180851.92/1000</f>
        <v>26180.851920000001</v>
      </c>
      <c r="E44" s="5">
        <f>28928328.66/1000</f>
        <v>28928.328659999999</v>
      </c>
      <c r="F44" s="5">
        <f>28927828.66/1000</f>
        <v>28927.828659999999</v>
      </c>
      <c r="G44" s="4">
        <f t="shared" si="4"/>
        <v>2747.4767399999982</v>
      </c>
      <c r="H44" s="10">
        <f t="shared" si="0"/>
        <v>1.1049422206884396</v>
      </c>
      <c r="I44" s="4">
        <f t="shared" si="5"/>
        <v>2746.9767399999982</v>
      </c>
      <c r="J44" s="10">
        <f t="shared" si="1"/>
        <v>1.1049231227613925</v>
      </c>
      <c r="K44" s="6" t="s">
        <v>67</v>
      </c>
      <c r="L44" s="4">
        <f t="shared" si="2"/>
        <v>-0.5</v>
      </c>
      <c r="M44" s="10">
        <f t="shared" si="3"/>
        <v>0.99998271590433463</v>
      </c>
      <c r="N44" s="21"/>
    </row>
    <row r="45" spans="1:14" s="28" customFormat="1" x14ac:dyDescent="0.2">
      <c r="A45" s="1">
        <v>11</v>
      </c>
      <c r="B45" s="1" t="s">
        <v>44</v>
      </c>
      <c r="C45" s="2" t="s">
        <v>39</v>
      </c>
      <c r="D45" s="3">
        <f>SUM(D46:D49)</f>
        <v>71480.393349999998</v>
      </c>
      <c r="E45" s="3">
        <f t="shared" ref="E45:F45" si="14">SUM(E46:E49)</f>
        <v>71013.293799999999</v>
      </c>
      <c r="F45" s="3">
        <f t="shared" si="14"/>
        <v>70836.760979999992</v>
      </c>
      <c r="G45" s="3">
        <f t="shared" si="4"/>
        <v>-467.099549999999</v>
      </c>
      <c r="H45" s="11">
        <f t="shared" si="0"/>
        <v>0.99346534723566959</v>
      </c>
      <c r="I45" s="3">
        <f t="shared" si="5"/>
        <v>-643.63237000000663</v>
      </c>
      <c r="J45" s="11">
        <f t="shared" si="1"/>
        <v>0.99099567951664036</v>
      </c>
      <c r="K45" s="18"/>
      <c r="L45" s="3">
        <f t="shared" si="2"/>
        <v>-176.53282000000763</v>
      </c>
      <c r="M45" s="11">
        <f t="shared" si="3"/>
        <v>0.99751408770733563</v>
      </c>
      <c r="N45" s="18"/>
    </row>
    <row r="46" spans="1:14" ht="16.5" customHeight="1" x14ac:dyDescent="0.2">
      <c r="A46" s="12">
        <v>11</v>
      </c>
      <c r="B46" s="12">
        <v>1</v>
      </c>
      <c r="C46" s="13" t="s">
        <v>40</v>
      </c>
      <c r="D46" s="5">
        <v>0</v>
      </c>
      <c r="E46" s="5">
        <f>109277.48/1000</f>
        <v>109.27748</v>
      </c>
      <c r="F46" s="5">
        <f>109277.48/1000</f>
        <v>109.27748</v>
      </c>
      <c r="G46" s="4">
        <f t="shared" si="4"/>
        <v>109.27748</v>
      </c>
      <c r="H46" s="10" t="e">
        <f t="shared" si="0"/>
        <v>#DIV/0!</v>
      </c>
      <c r="I46" s="4">
        <f t="shared" si="5"/>
        <v>109.27748</v>
      </c>
      <c r="J46" s="10" t="e">
        <f t="shared" si="1"/>
        <v>#DIV/0!</v>
      </c>
      <c r="K46" s="8"/>
      <c r="L46" s="4">
        <f t="shared" si="2"/>
        <v>0</v>
      </c>
      <c r="M46" s="10">
        <f t="shared" si="3"/>
        <v>1</v>
      </c>
      <c r="N46" s="23"/>
    </row>
    <row r="47" spans="1:14" ht="72" customHeight="1" x14ac:dyDescent="0.2">
      <c r="A47" s="12">
        <v>11</v>
      </c>
      <c r="B47" s="12">
        <v>2</v>
      </c>
      <c r="C47" s="13" t="s">
        <v>41</v>
      </c>
      <c r="D47" s="5">
        <f>60307732.32/1000</f>
        <v>60307.732320000003</v>
      </c>
      <c r="E47" s="5">
        <f>61586187.76/1000</f>
        <v>61586.187760000001</v>
      </c>
      <c r="F47" s="5">
        <f>61411446.35/1000</f>
        <v>61411.446349999998</v>
      </c>
      <c r="G47" s="4">
        <f t="shared" si="4"/>
        <v>1278.4554399999979</v>
      </c>
      <c r="H47" s="10">
        <f t="shared" si="0"/>
        <v>1.0211988644045902</v>
      </c>
      <c r="I47" s="4">
        <f t="shared" si="5"/>
        <v>1103.7140299999955</v>
      </c>
      <c r="J47" s="10">
        <f t="shared" si="1"/>
        <v>1.0183013684570921</v>
      </c>
      <c r="K47" s="8"/>
      <c r="L47" s="4">
        <f t="shared" si="2"/>
        <v>-174.74141000000236</v>
      </c>
      <c r="M47" s="10">
        <f t="shared" si="3"/>
        <v>0.99716265259540071</v>
      </c>
      <c r="N47" s="8"/>
    </row>
    <row r="48" spans="1:14" ht="83.25" customHeight="1" x14ac:dyDescent="0.2">
      <c r="A48" s="12">
        <v>11</v>
      </c>
      <c r="B48" s="12">
        <v>3</v>
      </c>
      <c r="C48" s="13" t="s">
        <v>56</v>
      </c>
      <c r="D48" s="5">
        <f>7752898.78/1000</f>
        <v>7752.8987800000004</v>
      </c>
      <c r="E48" s="5">
        <f>5613845.52/1000</f>
        <v>5613.8455199999999</v>
      </c>
      <c r="F48" s="5">
        <f>5613845.52/1000</f>
        <v>5613.8455199999999</v>
      </c>
      <c r="G48" s="33">
        <f t="shared" si="4"/>
        <v>-2139.0532600000006</v>
      </c>
      <c r="H48" s="10">
        <f t="shared" si="0"/>
        <v>0.7240963256842623</v>
      </c>
      <c r="I48" s="4">
        <f t="shared" si="5"/>
        <v>-2139.0532600000006</v>
      </c>
      <c r="J48" s="10">
        <f t="shared" si="1"/>
        <v>0.7240963256842623</v>
      </c>
      <c r="K48" s="8" t="s">
        <v>71</v>
      </c>
      <c r="L48" s="4">
        <f t="shared" si="2"/>
        <v>0</v>
      </c>
      <c r="M48" s="10">
        <f t="shared" si="3"/>
        <v>1</v>
      </c>
      <c r="N48" s="8"/>
    </row>
    <row r="49" spans="1:14" ht="59.25" customHeight="1" x14ac:dyDescent="0.2">
      <c r="A49" s="12">
        <v>11</v>
      </c>
      <c r="B49" s="12">
        <v>5</v>
      </c>
      <c r="C49" s="13" t="s">
        <v>42</v>
      </c>
      <c r="D49" s="5">
        <f>3419762.25/1000</f>
        <v>3419.7622500000002</v>
      </c>
      <c r="E49" s="5">
        <f>3703983.04/1000</f>
        <v>3703.9830400000001</v>
      </c>
      <c r="F49" s="5">
        <f>3702191.63/1000</f>
        <v>3702.1916299999998</v>
      </c>
      <c r="G49" s="4">
        <f t="shared" si="4"/>
        <v>284.22078999999985</v>
      </c>
      <c r="H49" s="10">
        <f t="shared" si="0"/>
        <v>1.0831112718435323</v>
      </c>
      <c r="I49" s="4">
        <f t="shared" si="5"/>
        <v>282.42937999999958</v>
      </c>
      <c r="J49" s="10">
        <f t="shared" si="1"/>
        <v>1.0825874313338595</v>
      </c>
      <c r="K49" s="6" t="s">
        <v>67</v>
      </c>
      <c r="L49" s="4">
        <f t="shared" si="2"/>
        <v>-1.7914100000002691</v>
      </c>
      <c r="M49" s="10">
        <f t="shared" si="3"/>
        <v>0.99951635577683418</v>
      </c>
      <c r="N49" s="21"/>
    </row>
    <row r="50" spans="1:14" s="28" customFormat="1" ht="25.5" customHeight="1" x14ac:dyDescent="0.2">
      <c r="A50" s="18"/>
      <c r="B50" s="18"/>
      <c r="C50" s="2" t="s">
        <v>43</v>
      </c>
      <c r="D50" s="3">
        <f>D7+D18+D20+D25+D29+D31+D38+D41+D45+D16</f>
        <v>2222629.1100099995</v>
      </c>
      <c r="E50" s="3">
        <f>E7+E18+E20+E25+E29+E31+E38+E41+E45+E16</f>
        <v>2668050.3119000001</v>
      </c>
      <c r="F50" s="3">
        <f>F7+F18+F20+F25+F29+F31+F38+F41+F45+F16</f>
        <v>2582405.6119799996</v>
      </c>
      <c r="G50" s="3">
        <f>E50-D50</f>
        <v>445421.20189000061</v>
      </c>
      <c r="H50" s="11">
        <f>E50/D50</f>
        <v>1.2004028471884798</v>
      </c>
      <c r="I50" s="3">
        <f>I7+I18+I20+I25+I29+I31+I38+I41+I45+I16</f>
        <v>359776.50197000033</v>
      </c>
      <c r="J50" s="11">
        <f>F50/D50</f>
        <v>1.1618697876085955</v>
      </c>
      <c r="K50" s="3"/>
      <c r="L50" s="3">
        <f>F50-E50</f>
        <v>-85644.699920000508</v>
      </c>
      <c r="M50" s="11">
        <f>F50/E50</f>
        <v>0.96789989321490333</v>
      </c>
      <c r="N50" s="3"/>
    </row>
    <row r="52" spans="1:14" x14ac:dyDescent="0.2">
      <c r="D52" s="30"/>
      <c r="E52" s="30"/>
      <c r="G52" s="30"/>
      <c r="H52" s="9"/>
      <c r="I52" s="9"/>
      <c r="J52" s="9"/>
      <c r="K52" s="9"/>
      <c r="L52" s="30"/>
      <c r="M52" s="9"/>
    </row>
    <row r="53" spans="1:14" x14ac:dyDescent="0.2">
      <c r="G53" s="19"/>
      <c r="H53" s="19"/>
      <c r="I53" s="19"/>
      <c r="J53" s="19"/>
      <c r="K53" s="19"/>
      <c r="L53" s="19"/>
      <c r="M53" s="19"/>
    </row>
  </sheetData>
  <autoFilter ref="A6:O50"/>
  <mergeCells count="12">
    <mergeCell ref="A5:A6"/>
    <mergeCell ref="B5:B6"/>
    <mergeCell ref="C2:N2"/>
    <mergeCell ref="L5:M5"/>
    <mergeCell ref="C5:C6"/>
    <mergeCell ref="F5:F6"/>
    <mergeCell ref="D5:D6"/>
    <mergeCell ref="E5:E6"/>
    <mergeCell ref="G5:H5"/>
    <mergeCell ref="N5:N6"/>
    <mergeCell ref="I5:J5"/>
    <mergeCell ref="K5:K6"/>
  </mergeCells>
  <pageMargins left="0.15748031496062992" right="0" top="0.23622047244094491" bottom="0.55118110236220474" header="0.31496062992125984" footer="0.15748031496062992"/>
  <pageSetup paperSize="9" scale="58" fitToHeight="0" orientation="landscape" verticalDpi="0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Рудакова</dc:creator>
  <cp:lastModifiedBy>Надежда Сухорукова</cp:lastModifiedBy>
  <cp:lastPrinted>2024-03-22T11:13:40Z</cp:lastPrinted>
  <dcterms:created xsi:type="dcterms:W3CDTF">2017-10-26T07:18:39Z</dcterms:created>
  <dcterms:modified xsi:type="dcterms:W3CDTF">2025-02-25T07:42:43Z</dcterms:modified>
</cp:coreProperties>
</file>